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7\"/>
    </mc:Choice>
  </mc:AlternateContent>
  <xr:revisionPtr revIDLastSave="0" documentId="13_ncr:1_{784E28CC-9601-4FBE-A12C-1C0C5E53FA1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Placement" sheetId="1" r:id="rId1"/>
    <sheet name="Point Mort" sheetId="2" r:id="rId2"/>
  </sheets>
  <definedNames>
    <definedName name="solver_adj" localSheetId="0" hidden="1">Placement!$B$4</definedName>
    <definedName name="solver_adj" localSheetId="1" hidden="1">'Point Mort'!$B$3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Placement!$B$4</definedName>
    <definedName name="solver_lhs1" localSheetId="1" hidden="1">'Point Mort'!$E$9</definedName>
    <definedName name="solver_lhs2" localSheetId="0" hidden="1">Placement!$B$5</definedName>
    <definedName name="solver_lhs2" localSheetId="1" hidden="1">'Point Mort'!$B$12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0" hidden="1">Placement!$B$8</definedName>
    <definedName name="solver_opt" localSheetId="1" hidden="1">'Point Mort'!$B$15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1</definedName>
    <definedName name="solver_rel1" localSheetId="1" hidden="1">1</definedName>
    <definedName name="solver_rel2" localSheetId="0" hidden="1">1</definedName>
    <definedName name="solver_rel2" localSheetId="1" hidden="1">1</definedName>
    <definedName name="solver_rhs1" localSheetId="0" hidden="1">0.0575</definedName>
    <definedName name="solver_rhs1" localSheetId="1" hidden="1">75000</definedName>
    <definedName name="solver_rhs2" localSheetId="0" hidden="1">20</definedName>
    <definedName name="solver_rhs2" localSheetId="1" hidden="1">120000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1" i="2"/>
  <c r="B8" i="2"/>
  <c r="B12" i="2" l="1"/>
  <c r="B15" i="2" l="1"/>
  <c r="B7" i="1"/>
  <c r="B8" i="1" s="1"/>
</calcChain>
</file>

<file path=xl/sharedStrings.xml><?xml version="1.0" encoding="utf-8"?>
<sst xmlns="http://schemas.openxmlformats.org/spreadsheetml/2006/main" count="23" uniqueCount="23">
  <si>
    <t>SIMULATION DE PLACEMENT</t>
  </si>
  <si>
    <t>SEUIL DE RENTABILITE</t>
  </si>
  <si>
    <t>CA</t>
  </si>
  <si>
    <t xml:space="preserve"> =B3*(1+B4)^B5</t>
  </si>
  <si>
    <t xml:space="preserve"> =B3*2-B7</t>
  </si>
  <si>
    <t xml:space="preserve"> =SOMME(B5:B7)</t>
  </si>
  <si>
    <t xml:space="preserve"> =SI(B3&gt;500000;B3*8%;0)</t>
  </si>
  <si>
    <t xml:space="preserve"> =B3*16%</t>
  </si>
  <si>
    <t xml:space="preserve"> =B3-B8-B13</t>
  </si>
  <si>
    <t>Loyer</t>
  </si>
  <si>
    <t>Salaires</t>
  </si>
  <si>
    <t>Divers</t>
  </si>
  <si>
    <t>Charges fixes</t>
  </si>
  <si>
    <t>Interim</t>
  </si>
  <si>
    <t>Charges variables</t>
  </si>
  <si>
    <t>Marge</t>
  </si>
  <si>
    <t>Matières premières</t>
  </si>
  <si>
    <t>Capital obtenu</t>
  </si>
  <si>
    <t>Capital placé</t>
  </si>
  <si>
    <t>Taux intérêt</t>
  </si>
  <si>
    <t>Durée (années)</t>
  </si>
  <si>
    <t>Différence</t>
  </si>
  <si>
    <t xml:space="preserve"> =B11+B12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</si>
</sst>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2" fillId="0" borderId="0" xfId="0" applyFont="1"/>
    <xf numFmtId="10" fontId="0" fillId="0" borderId="1" xfId="0" applyNumberFormat="1" applyBorder="1"/>
    <xf numFmtId="4" fontId="0" fillId="0" borderId="1" xfId="0" applyNumberFormat="1" applyBorder="1"/>
    <xf numFmtId="165" fontId="0" fillId="0" borderId="1" xfId="1" applyNumberFormat="1" applyFont="1" applyBorder="1"/>
    <xf numFmtId="165" fontId="0" fillId="2" borderId="1" xfId="1" applyNumberFormat="1" applyFont="1" applyFill="1" applyBorder="1"/>
    <xf numFmtId="4" fontId="0" fillId="2" borderId="1" xfId="0" applyNumberFormat="1" applyFill="1" applyBorder="1"/>
    <xf numFmtId="0" fontId="0" fillId="0" borderId="2" xfId="0" applyBorder="1"/>
    <xf numFmtId="4" fontId="0" fillId="2" borderId="3" xfId="0" applyNumberForma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E10" sqref="E10"/>
    </sheetView>
  </sheetViews>
  <sheetFormatPr baseColWidth="10" defaultRowHeight="15" x14ac:dyDescent="0.25"/>
  <cols>
    <col min="1" max="1" width="21" bestFit="1" customWidth="1"/>
    <col min="2" max="2" width="18.140625" customWidth="1"/>
    <col min="3" max="3" width="2.5703125" customWidth="1"/>
    <col min="4" max="4" width="14.28515625" bestFit="1" customWidth="1"/>
  </cols>
  <sheetData>
    <row r="1" spans="1:4" x14ac:dyDescent="0.25">
      <c r="A1" s="2" t="s">
        <v>0</v>
      </c>
    </row>
    <row r="3" spans="1:4" x14ac:dyDescent="0.25">
      <c r="A3" s="1" t="s">
        <v>18</v>
      </c>
      <c r="B3" s="5">
        <v>12000</v>
      </c>
    </row>
    <row r="4" spans="1:4" x14ac:dyDescent="0.25">
      <c r="A4" s="1" t="s">
        <v>19</v>
      </c>
      <c r="B4" s="3">
        <v>0.01</v>
      </c>
    </row>
    <row r="5" spans="1:4" x14ac:dyDescent="0.25">
      <c r="A5" s="1" t="s">
        <v>20</v>
      </c>
      <c r="B5" s="1">
        <v>5</v>
      </c>
    </row>
    <row r="7" spans="1:4" x14ac:dyDescent="0.25">
      <c r="A7" s="1" t="s">
        <v>17</v>
      </c>
      <c r="B7" s="6">
        <f>B3*(1+B4)^B5</f>
        <v>12612.120601199998</v>
      </c>
      <c r="D7" t="s">
        <v>3</v>
      </c>
    </row>
    <row r="8" spans="1:4" x14ac:dyDescent="0.25">
      <c r="A8" s="1" t="s">
        <v>21</v>
      </c>
      <c r="B8" s="6">
        <f>B3*2-B7</f>
        <v>11387.879398800002</v>
      </c>
      <c r="D8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zoomScaleNormal="100" workbookViewId="0"/>
  </sheetViews>
  <sheetFormatPr baseColWidth="10" defaultRowHeight="15" x14ac:dyDescent="0.25"/>
  <cols>
    <col min="1" max="1" width="20" bestFit="1" customWidth="1"/>
    <col min="2" max="2" width="11.85546875" bestFit="1" customWidth="1"/>
    <col min="3" max="3" width="3.5703125" customWidth="1"/>
    <col min="4" max="4" width="22.7109375" bestFit="1" customWidth="1"/>
  </cols>
  <sheetData>
    <row r="1" spans="1:4" x14ac:dyDescent="0.25">
      <c r="A1" s="2" t="s">
        <v>1</v>
      </c>
    </row>
    <row r="3" spans="1:4" x14ac:dyDescent="0.25">
      <c r="A3" s="1" t="s">
        <v>2</v>
      </c>
      <c r="B3" s="4">
        <v>506578.94736842113</v>
      </c>
    </row>
    <row r="5" spans="1:4" x14ac:dyDescent="0.25">
      <c r="A5" s="1" t="s">
        <v>9</v>
      </c>
      <c r="B5" s="4">
        <v>90000</v>
      </c>
    </row>
    <row r="6" spans="1:4" x14ac:dyDescent="0.25">
      <c r="A6" s="1" t="s">
        <v>10</v>
      </c>
      <c r="B6" s="4">
        <v>200000</v>
      </c>
    </row>
    <row r="7" spans="1:4" x14ac:dyDescent="0.25">
      <c r="A7" s="1" t="s">
        <v>11</v>
      </c>
      <c r="B7" s="4">
        <v>95000</v>
      </c>
    </row>
    <row r="8" spans="1:4" x14ac:dyDescent="0.25">
      <c r="A8" s="1" t="s">
        <v>12</v>
      </c>
      <c r="B8" s="7">
        <f>SUM(B5:B7)</f>
        <v>385000</v>
      </c>
      <c r="D8" t="s">
        <v>5</v>
      </c>
    </row>
    <row r="11" spans="1:4" x14ac:dyDescent="0.25">
      <c r="A11" s="8" t="s">
        <v>13</v>
      </c>
      <c r="B11" s="7">
        <f>IF(B3&gt;500000,B3*8%,0)</f>
        <v>40526.315789473694</v>
      </c>
      <c r="D11" t="s">
        <v>6</v>
      </c>
    </row>
    <row r="12" spans="1:4" x14ac:dyDescent="0.25">
      <c r="A12" s="1" t="s">
        <v>16</v>
      </c>
      <c r="B12" s="9">
        <f>B3*16%</f>
        <v>81052.631578947388</v>
      </c>
      <c r="D12" t="s">
        <v>7</v>
      </c>
    </row>
    <row r="13" spans="1:4" x14ac:dyDescent="0.25">
      <c r="A13" s="1" t="s">
        <v>14</v>
      </c>
      <c r="B13" s="7">
        <f>B11+B12</f>
        <v>121578.94736842108</v>
      </c>
      <c r="D13" t="s">
        <v>22</v>
      </c>
    </row>
    <row r="15" spans="1:4" x14ac:dyDescent="0.25">
      <c r="A15" s="1" t="s">
        <v>15</v>
      </c>
      <c r="B15" s="7">
        <f>B3-B8-B13</f>
        <v>0</v>
      </c>
      <c r="D15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F4BEBE-4FB5-4ECD-A5AD-A9DE395E8B8C}"/>
</file>

<file path=customXml/itemProps2.xml><?xml version="1.0" encoding="utf-8"?>
<ds:datastoreItem xmlns:ds="http://schemas.openxmlformats.org/officeDocument/2006/customXml" ds:itemID="{7829772D-C508-4E77-A429-9220C2E226BA}"/>
</file>

<file path=customXml/itemProps3.xml><?xml version="1.0" encoding="utf-8"?>
<ds:datastoreItem xmlns:ds="http://schemas.openxmlformats.org/officeDocument/2006/customXml" ds:itemID="{373B4F17-2B69-4D3C-93CB-A2949FE96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Placement</vt:lpstr>
      <vt:lpstr>Point Mort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Michel RAMEAUX</cp:lastModifiedBy>
  <dcterms:created xsi:type="dcterms:W3CDTF">2016-03-04T14:33:06Z</dcterms:created>
  <dcterms:modified xsi:type="dcterms:W3CDTF">2025-07-30T17:24:40Z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